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9 ECONOMIA\9.7 Pensioni\"/>
    </mc:Choice>
  </mc:AlternateContent>
  <xr:revisionPtr revIDLastSave="0" documentId="13_ncr:1_{7A055CA2-7940-44C8-BCD2-B25B6EFACE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1" sheetId="1" r:id="rId1"/>
  </sheets>
  <definedNames>
    <definedName name="_xlnm.Print_Area" localSheetId="0">'Graf 1'!$A$1:$C$68</definedName>
    <definedName name="_xlnm.Print_Area">'Graf 1'!$A$7:$C$12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<sst xmlns="http://schemas.openxmlformats.org/spreadsheetml/2006/main" count="12" uniqueCount="9">
  <si>
    <t>DATI GRAFICO</t>
  </si>
  <si>
    <t>Anni</t>
  </si>
  <si>
    <t>Pensioni</t>
  </si>
  <si>
    <t>Vecchiaia</t>
  </si>
  <si>
    <t>Invalidità</t>
  </si>
  <si>
    <t>Superstite</t>
  </si>
  <si>
    <t>Pensioni/assegni sociali</t>
  </si>
  <si>
    <t>Invalidi civili</t>
  </si>
  <si>
    <t>Sono escluse le gestioni Dipendenti Pubblici ed ex ENPALS.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</si>
</sst>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3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/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Pensioni vigenti al 1°gennaio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Città Metropolitana di Genova</a:t>
            </a:r>
            <a:r>
              <a:rPr lang="it-IT" sz="1600" b="1" i="0" baseline="0"/>
              <a:t> - Anni 2013-2022</a:t>
            </a:r>
            <a:r>
              <a:rPr lang="it-IT" sz="1600" b="1" i="0"/>
              <a:t>  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92981371960916"/>
          <c:y val="0.19674293263639356"/>
          <c:w val="0.740694283965876"/>
          <c:h val="0.70470771250156661"/>
        </c:manualLayout>
      </c:layout>
      <c:barChart>
        <c:barDir val="col"/>
        <c:grouping val="clustered"/>
        <c:varyColors val="0"/>
        <c:ser>
          <c:idx val="1"/>
          <c:order val="0"/>
          <c:tx>
            <c:v>PENSIONI</c:v>
          </c:tx>
          <c:spPr>
            <a:gradFill flip="none" rotWithShape="1">
              <a:gsLst>
                <a:gs pos="0">
                  <a:srgbClr val="00B050"/>
                </a:gs>
                <a:gs pos="74000">
                  <a:schemeClr val="accent6">
                    <a:lumMod val="45000"/>
                    <a:lumOff val="55000"/>
                  </a:schemeClr>
                </a:gs>
                <a:gs pos="83000">
                  <a:schemeClr val="accent6">
                    <a:lumMod val="45000"/>
                    <a:lumOff val="55000"/>
                  </a:schemeClr>
                </a:gs>
                <a:gs pos="100000">
                  <a:schemeClr val="accent6">
                    <a:lumMod val="30000"/>
                    <a:lumOff val="70000"/>
                  </a:schemeClr>
                </a:gs>
              </a:gsLst>
              <a:lin ang="2700000" scaled="1"/>
              <a:tileRect/>
            </a:gradFill>
            <a:ln w="12700">
              <a:solidFill>
                <a:srgbClr val="000000"/>
              </a:solidFill>
            </a:ln>
          </c:spPr>
          <c:invertIfNegative val="0"/>
          <c:cat>
            <c:numRef>
              <c:f>'Graf 1'!$F$18:$F$27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'Graf 1'!$G$18:$G$27</c:f>
              <c:numCache>
                <c:formatCode>#,##0</c:formatCode>
                <c:ptCount val="10"/>
                <c:pt idx="0">
                  <c:v>318424</c:v>
                </c:pt>
                <c:pt idx="1">
                  <c:v>313560</c:v>
                </c:pt>
                <c:pt idx="2">
                  <c:v>308906</c:v>
                </c:pt>
                <c:pt idx="3">
                  <c:v>307755</c:v>
                </c:pt>
                <c:pt idx="4">
                  <c:v>304655</c:v>
                </c:pt>
                <c:pt idx="5">
                  <c:v>299927</c:v>
                </c:pt>
                <c:pt idx="6">
                  <c:v>294949</c:v>
                </c:pt>
                <c:pt idx="7">
                  <c:v>293253</c:v>
                </c:pt>
                <c:pt idx="8">
                  <c:v>287236</c:v>
                </c:pt>
                <c:pt idx="9">
                  <c:v>281508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9F-4198-871B-6FD48356D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31512560"/>
        <c:axId val="231513736"/>
      </c:barChart>
      <c:catAx>
        <c:axId val="23151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31513736"/>
        <c:crosses val="autoZero"/>
        <c:auto val="0"/>
        <c:lblAlgn val="ctr"/>
        <c:lblOffset val="100"/>
        <c:noMultiLvlLbl val="0"/>
      </c:catAx>
      <c:valAx>
        <c:axId val="231513736"/>
        <c:scaling>
          <c:orientation val="minMax"/>
          <c:max val="340000"/>
          <c:min val="20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1512560"/>
        <c:crosses val="autoZero"/>
        <c:crossBetween val="between"/>
        <c:majorUnit val="20000"/>
        <c:dispUnits>
          <c:builtInUnit val="thousands"/>
          <c:dispUnitsLbl>
            <c:layout>
              <c:manualLayout>
                <c:xMode val="edge"/>
                <c:yMode val="edge"/>
                <c:x val="3.5989667416834077E-2"/>
                <c:y val="0.46461859752851714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Pensioni vigenti per categoria al 1°gennaio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Città Metropolitana di Genova - Anno 2022</a:t>
            </a:r>
            <a:endParaRPr lang="it-IT" sz="1600" b="1" i="0" baseline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409152579220497"/>
          <c:y val="0.20820784657978256"/>
          <c:w val="0.75347665355551174"/>
          <c:h val="0.68759276147030179"/>
        </c:manualLayout>
      </c:layout>
      <c:barChart>
        <c:barDir val="col"/>
        <c:grouping val="clustered"/>
        <c:varyColors val="0"/>
        <c:ser>
          <c:idx val="1"/>
          <c:order val="0"/>
          <c:tx>
            <c:v>Pensioni</c:v>
          </c:tx>
          <c:spPr>
            <a:gradFill>
              <a:gsLst>
                <a:gs pos="0">
                  <a:srgbClr val="00B050"/>
                </a:gs>
                <a:gs pos="74000">
                  <a:schemeClr val="accent6">
                    <a:lumMod val="45000"/>
                    <a:lumOff val="55000"/>
                  </a:schemeClr>
                </a:gs>
                <a:gs pos="83000">
                  <a:schemeClr val="accent6">
                    <a:lumMod val="45000"/>
                    <a:lumOff val="55000"/>
                  </a:schemeClr>
                </a:gs>
                <a:gs pos="100000">
                  <a:schemeClr val="accent6">
                    <a:lumMod val="30000"/>
                    <a:lumOff val="70000"/>
                  </a:schemeClr>
                </a:gs>
              </a:gsLst>
              <a:lin ang="2700000" scaled="1"/>
            </a:gradFill>
            <a:ln w="1270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'Graf 1'!$F$48:$F$52</c:f>
              <c:strCache>
                <c:ptCount val="5"/>
                <c:pt idx="0">
                  <c:v>Vecchiaia</c:v>
                </c:pt>
                <c:pt idx="1">
                  <c:v>Invalidità</c:v>
                </c:pt>
                <c:pt idx="2">
                  <c:v>Superstite</c:v>
                </c:pt>
                <c:pt idx="3">
                  <c:v>Pensioni/assegni sociali</c:v>
                </c:pt>
                <c:pt idx="4">
                  <c:v>Invalidi civili</c:v>
                </c:pt>
              </c:strCache>
            </c:strRef>
          </c:cat>
          <c:val>
            <c:numRef>
              <c:f>'Graf 1'!$G$48:$G$52</c:f>
              <c:numCache>
                <c:formatCode>#,##0</c:formatCode>
                <c:ptCount val="5"/>
                <c:pt idx="0">
                  <c:v>157545</c:v>
                </c:pt>
                <c:pt idx="1">
                  <c:v>10409</c:v>
                </c:pt>
                <c:pt idx="2">
                  <c:v>65116</c:v>
                </c:pt>
                <c:pt idx="3">
                  <c:v>9875</c:v>
                </c:pt>
                <c:pt idx="4">
                  <c:v>38563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52-4A2E-9689-A5524BD53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31273744"/>
        <c:axId val="231272568"/>
      </c:barChart>
      <c:catAx>
        <c:axId val="23127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31272568"/>
        <c:crosses val="autoZero"/>
        <c:auto val="0"/>
        <c:lblAlgn val="ctr"/>
        <c:lblOffset val="100"/>
        <c:noMultiLvlLbl val="0"/>
      </c:catAx>
      <c:valAx>
        <c:axId val="231272568"/>
        <c:scaling>
          <c:orientation val="minMax"/>
          <c:max val="18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1273744"/>
        <c:crosses val="autoZero"/>
        <c:crossBetween val="between"/>
        <c:majorUnit val="20000"/>
        <c:dispUnits>
          <c:builtInUnit val="thousands"/>
          <c:dispUnitsLbl>
            <c:layout>
              <c:manualLayout>
                <c:xMode val="edge"/>
                <c:yMode val="edge"/>
                <c:x val="3.9185259814242993E-2"/>
                <c:y val="0.48743826952078689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0</xdr:rowOff>
    </xdr:from>
    <xdr:to>
      <xdr:col>2</xdr:col>
      <xdr:colOff>9525</xdr:colOff>
      <xdr:row>32</xdr:row>
      <xdr:rowOff>171450</xdr:rowOff>
    </xdr:to>
    <xdr:graphicFrame macro="">
      <xdr:nvGraphicFramePr>
        <xdr:cNvPr id="1173" name="Chart 3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2</xdr:col>
      <xdr:colOff>0</xdr:colOff>
      <xdr:row>64</xdr:row>
      <xdr:rowOff>161925</xdr:rowOff>
    </xdr:to>
    <xdr:graphicFrame macro="">
      <xdr:nvGraphicFramePr>
        <xdr:cNvPr id="1174" name="Chart 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87"/>
  <sheetViews>
    <sheetView tabSelected="1" zoomScale="87" zoomScaleNormal="87" workbookViewId="0">
      <selection activeCell="J53" sqref="J53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9" spans="1:6" ht="15.75" x14ac:dyDescent="0.25">
      <c r="A9" s="2"/>
      <c r="B9" s="3"/>
    </row>
    <row r="16" spans="1:6" x14ac:dyDescent="0.2">
      <c r="F16" s="1" t="s">
        <v>0</v>
      </c>
    </row>
    <row r="17" spans="6:9" x14ac:dyDescent="0.2">
      <c r="F17" s="1" t="s">
        <v>1</v>
      </c>
      <c r="G17" s="1" t="s">
        <v>2</v>
      </c>
    </row>
    <row r="18" spans="6:9" x14ac:dyDescent="0.2">
      <c r="F18" s="13">
        <v>2013</v>
      </c>
      <c r="G18" s="14">
        <v>318424</v>
      </c>
    </row>
    <row r="19" spans="6:9" x14ac:dyDescent="0.2">
      <c r="F19" s="13">
        <v>2014</v>
      </c>
      <c r="G19" s="14">
        <v>313560</v>
      </c>
      <c r="H19" s="12"/>
      <c r="I19" s="4"/>
    </row>
    <row r="20" spans="6:9" x14ac:dyDescent="0.2">
      <c r="F20" s="13">
        <v>2015</v>
      </c>
      <c r="G20" s="14">
        <v>308906</v>
      </c>
      <c r="H20" s="12"/>
      <c r="I20" s="4"/>
    </row>
    <row r="21" spans="6:9" x14ac:dyDescent="0.2">
      <c r="F21" s="13">
        <v>2016</v>
      </c>
      <c r="G21" s="14">
        <v>307755</v>
      </c>
      <c r="H21" s="12"/>
      <c r="I21" s="4"/>
    </row>
    <row r="22" spans="6:9" x14ac:dyDescent="0.2">
      <c r="F22" s="13">
        <v>2017</v>
      </c>
      <c r="G22" s="14">
        <v>304655</v>
      </c>
      <c r="H22" s="12"/>
      <c r="I22" s="4"/>
    </row>
    <row r="23" spans="6:9" x14ac:dyDescent="0.2">
      <c r="F23" s="13">
        <v>2018</v>
      </c>
      <c r="G23" s="14">
        <v>299927</v>
      </c>
      <c r="H23" s="8"/>
      <c r="I23" s="4"/>
    </row>
    <row r="24" spans="6:9" x14ac:dyDescent="0.2">
      <c r="F24" s="13">
        <v>2019</v>
      </c>
      <c r="G24" s="14">
        <v>294949</v>
      </c>
      <c r="H24" s="8"/>
      <c r="I24" s="4"/>
    </row>
    <row r="25" spans="6:9" x14ac:dyDescent="0.2">
      <c r="F25" s="13">
        <v>2020</v>
      </c>
      <c r="G25" s="14">
        <v>293253</v>
      </c>
      <c r="H25" s="8"/>
      <c r="I25" s="4"/>
    </row>
    <row r="26" spans="6:9" x14ac:dyDescent="0.2">
      <c r="F26" s="13">
        <v>2021</v>
      </c>
      <c r="G26" s="14">
        <v>287236</v>
      </c>
      <c r="H26" s="8"/>
      <c r="I26" s="4"/>
    </row>
    <row r="27" spans="6:9" x14ac:dyDescent="0.2">
      <c r="F27" s="13">
        <v>2022</v>
      </c>
      <c r="G27" s="14">
        <v>281508</v>
      </c>
      <c r="H27" s="8"/>
      <c r="I27" s="4"/>
    </row>
    <row r="28" spans="6:9" x14ac:dyDescent="0.2">
      <c r="G28" s="14"/>
      <c r="H28" s="4"/>
      <c r="I28" s="4"/>
    </row>
    <row r="34" spans="2:7" x14ac:dyDescent="0.2">
      <c r="B34" s="18" t="s">
        <v>8</v>
      </c>
    </row>
    <row r="45" spans="2:7" x14ac:dyDescent="0.2">
      <c r="F45" s="1" t="s">
        <v>0</v>
      </c>
      <c r="G45" s="5"/>
    </row>
    <row r="46" spans="2:7" x14ac:dyDescent="0.2">
      <c r="F46" s="1" t="s">
        <v>1</v>
      </c>
      <c r="G46" s="1">
        <v>2022</v>
      </c>
    </row>
    <row r="48" spans="2:7" x14ac:dyDescent="0.2">
      <c r="F48" s="13" t="s">
        <v>3</v>
      </c>
      <c r="G48" s="14">
        <v>157545</v>
      </c>
    </row>
    <row r="49" spans="6:9" x14ac:dyDescent="0.2">
      <c r="F49" s="13" t="s">
        <v>4</v>
      </c>
      <c r="G49" s="14">
        <v>10409</v>
      </c>
      <c r="H49" s="12"/>
    </row>
    <row r="50" spans="6:9" x14ac:dyDescent="0.2">
      <c r="F50" s="13" t="s">
        <v>5</v>
      </c>
      <c r="G50" s="14">
        <v>65116</v>
      </c>
      <c r="H50" s="12"/>
    </row>
    <row r="51" spans="6:9" x14ac:dyDescent="0.2">
      <c r="F51" s="13" t="s">
        <v>6</v>
      </c>
      <c r="G51" s="14">
        <v>9875</v>
      </c>
      <c r="H51" s="12"/>
    </row>
    <row r="52" spans="6:9" x14ac:dyDescent="0.2">
      <c r="F52" s="13" t="s">
        <v>7</v>
      </c>
      <c r="G52" s="14">
        <v>38563</v>
      </c>
      <c r="H52" s="10"/>
    </row>
    <row r="53" spans="6:9" x14ac:dyDescent="0.2">
      <c r="F53" s="13"/>
      <c r="G53" s="14">
        <f>SUM(G48:G52)</f>
        <v>281508</v>
      </c>
      <c r="H53" s="10"/>
      <c r="I53" s="5"/>
    </row>
    <row r="54" spans="6:9" x14ac:dyDescent="0.2">
      <c r="F54" s="13"/>
      <c r="G54" s="14"/>
      <c r="H54" s="10"/>
      <c r="I54" s="5"/>
    </row>
    <row r="55" spans="6:9" x14ac:dyDescent="0.2">
      <c r="F55" s="13"/>
      <c r="G55" s="14"/>
      <c r="H55" s="10"/>
      <c r="I55" s="5"/>
    </row>
    <row r="56" spans="6:9" x14ac:dyDescent="0.2">
      <c r="F56" s="13"/>
      <c r="G56" s="14"/>
      <c r="H56" s="10"/>
      <c r="I56" s="5"/>
    </row>
    <row r="57" spans="6:9" x14ac:dyDescent="0.2">
      <c r="F57" s="13"/>
      <c r="G57" s="14"/>
      <c r="H57" s="6"/>
      <c r="I57" s="5"/>
    </row>
    <row r="58" spans="6:9" x14ac:dyDescent="0.2">
      <c r="F58" s="11"/>
      <c r="G58" s="8"/>
      <c r="H58" s="7"/>
      <c r="I58" s="5"/>
    </row>
    <row r="59" spans="6:9" x14ac:dyDescent="0.2">
      <c r="F59" s="11"/>
      <c r="G59" s="8"/>
      <c r="H59" s="7"/>
      <c r="I59" s="5"/>
    </row>
    <row r="60" spans="6:9" x14ac:dyDescent="0.2">
      <c r="F60" s="9"/>
      <c r="G60" s="8"/>
      <c r="H60" s="7"/>
      <c r="I60" s="5"/>
    </row>
    <row r="61" spans="6:9" x14ac:dyDescent="0.2">
      <c r="F61" s="9"/>
      <c r="G61" s="8"/>
      <c r="H61" s="7"/>
      <c r="I61" s="5"/>
    </row>
    <row r="62" spans="6:9" x14ac:dyDescent="0.2">
      <c r="F62" s="9"/>
      <c r="G62" s="8"/>
      <c r="H62" s="7"/>
      <c r="I62" s="5"/>
    </row>
    <row r="66" spans="2:7" x14ac:dyDescent="0.2">
      <c r="B66" s="18" t="s">
        <v>8</v>
      </c>
    </row>
    <row r="69" spans="2:7" ht="16.5" x14ac:dyDescent="0.2">
      <c r="F69" s="15"/>
      <c r="G69" s="17"/>
    </row>
    <row r="70" spans="2:7" ht="16.5" x14ac:dyDescent="0.2">
      <c r="F70" s="15"/>
      <c r="G70" s="17"/>
    </row>
    <row r="71" spans="2:7" ht="16.5" x14ac:dyDescent="0.2">
      <c r="F71" s="15"/>
      <c r="G71" s="17"/>
    </row>
    <row r="72" spans="2:7" ht="16.5" x14ac:dyDescent="0.2">
      <c r="F72" s="15"/>
      <c r="G72" s="17"/>
    </row>
    <row r="73" spans="2:7" ht="16.5" x14ac:dyDescent="0.2">
      <c r="F73" s="15"/>
      <c r="G73" s="17"/>
    </row>
    <row r="74" spans="2:7" ht="16.5" x14ac:dyDescent="0.2">
      <c r="F74" s="15"/>
      <c r="G74" s="17"/>
    </row>
    <row r="75" spans="2:7" ht="16.5" x14ac:dyDescent="0.2">
      <c r="F75" s="15"/>
      <c r="G75" s="17"/>
    </row>
    <row r="76" spans="2:7" ht="16.5" x14ac:dyDescent="0.2">
      <c r="F76" s="15"/>
      <c r="G76" s="17"/>
    </row>
    <row r="77" spans="2:7" ht="16.5" x14ac:dyDescent="0.2">
      <c r="F77" s="15"/>
      <c r="G77" s="17"/>
    </row>
    <row r="78" spans="2:7" ht="16.5" x14ac:dyDescent="0.2">
      <c r="F78" s="15"/>
      <c r="G78" s="17"/>
    </row>
    <row r="79" spans="2:7" ht="16.5" x14ac:dyDescent="0.2">
      <c r="F79" s="15"/>
      <c r="G79" s="17"/>
    </row>
    <row r="80" spans="2:7" ht="16.5" x14ac:dyDescent="0.2">
      <c r="F80" s="15"/>
      <c r="G80" s="17"/>
    </row>
    <row r="81" spans="6:7" ht="16.5" x14ac:dyDescent="0.2">
      <c r="F81" s="15"/>
      <c r="G81" s="17"/>
    </row>
    <row r="82" spans="6:7" ht="16.5" x14ac:dyDescent="0.2">
      <c r="F82" s="16"/>
      <c r="G82" s="17"/>
    </row>
    <row r="83" spans="6:7" ht="16.5" x14ac:dyDescent="0.2">
      <c r="F83" s="15"/>
      <c r="G83" s="17"/>
    </row>
    <row r="84" spans="6:7" ht="16.5" x14ac:dyDescent="0.2">
      <c r="F84" s="15"/>
      <c r="G84" s="17"/>
    </row>
    <row r="85" spans="6:7" ht="16.5" x14ac:dyDescent="0.2">
      <c r="F85" s="15"/>
      <c r="G85" s="17"/>
    </row>
    <row r="86" spans="6:7" ht="16.5" x14ac:dyDescent="0.2">
      <c r="F86" s="15"/>
      <c r="G86" s="17"/>
    </row>
    <row r="87" spans="6:7" ht="16.5" x14ac:dyDescent="0.2">
      <c r="F87" s="15"/>
      <c r="G87" s="17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2021-02-08T09:11:56Z</cp:lastPrinted>
  <dcterms:created xsi:type="dcterms:W3CDTF">2019-03-07T15:08:16Z</dcterms:created>
  <dcterms:modified xsi:type="dcterms:W3CDTF">2025-05-08T14:21:58Z</dcterms:modified>
</cp:coreProperties>
</file>